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КОПИИ\2023\003-2023-НВ ш Красноглин уч. № 118\"/>
    </mc:Choice>
  </mc:AlternateContent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данные'!$11:$11</definedName>
  </definedNames>
  <calcPr calcId="152511"/>
</workbook>
</file>

<file path=xl/calcChain.xml><?xml version="1.0" encoding="utf-8"?>
<calcChain xmlns="http://schemas.openxmlformats.org/spreadsheetml/2006/main">
  <c r="G41" i="8" l="1"/>
  <c r="G42" i="8"/>
  <c r="G43" i="8"/>
  <c r="G44" i="8"/>
  <c r="G45" i="8"/>
  <c r="G46" i="8"/>
  <c r="G47" i="8"/>
  <c r="G48" i="8"/>
  <c r="G49" i="8"/>
  <c r="G50" i="8"/>
  <c r="G51" i="8"/>
  <c r="G52" i="8"/>
  <c r="G53" i="8"/>
  <c r="G40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16" i="8"/>
  <c r="G17" i="8"/>
  <c r="G18" i="8"/>
  <c r="G19" i="8"/>
  <c r="G20" i="8"/>
  <c r="G21" i="8"/>
  <c r="G22" i="8"/>
  <c r="G23" i="8"/>
  <c r="G15" i="8"/>
  <c r="I52" i="8"/>
  <c r="I53" i="8"/>
  <c r="I47" i="8"/>
  <c r="I48" i="8"/>
  <c r="I49" i="8"/>
  <c r="I50" i="8"/>
  <c r="I51" i="8"/>
  <c r="I41" i="8"/>
  <c r="I42" i="8"/>
  <c r="I43" i="8"/>
  <c r="I44" i="8"/>
  <c r="I45" i="8"/>
  <c r="I46" i="8"/>
  <c r="I40" i="8"/>
  <c r="I34" i="8"/>
  <c r="I35" i="8"/>
  <c r="I36" i="8"/>
  <c r="I37" i="8"/>
  <c r="I38" i="8"/>
  <c r="I25" i="8"/>
  <c r="I26" i="8"/>
  <c r="I27" i="8"/>
  <c r="I28" i="8"/>
  <c r="I29" i="8"/>
  <c r="I30" i="8"/>
  <c r="I31" i="8"/>
  <c r="I32" i="8"/>
  <c r="I33" i="8"/>
  <c r="I16" i="8"/>
  <c r="I17" i="8"/>
  <c r="I18" i="8"/>
  <c r="I19" i="8"/>
  <c r="I20" i="8"/>
  <c r="I21" i="8"/>
  <c r="I22" i="8"/>
  <c r="I23" i="8"/>
  <c r="I24" i="8"/>
  <c r="I15" i="8"/>
  <c r="I54" i="8" s="1"/>
  <c r="H54" i="8"/>
</calcChain>
</file>

<file path=xl/comments1.xml><?xml version="1.0" encoding="utf-8"?>
<comments xmlns="http://schemas.openxmlformats.org/spreadsheetml/2006/main">
  <authors>
    <author>Сергей</author>
    <author>Соседко А.Н.</author>
  </authors>
  <commentList>
    <comment ref="B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текущая цена ресурса&gt;
&lt;Формула текущей цены&gt;</t>
        </r>
      </text>
    </comment>
    <comment ref="H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  <comment ref="I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<sst xmlns="http://schemas.openxmlformats.org/spreadsheetml/2006/main" count="142" uniqueCount="103">
  <si>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</si>
  <si>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</si>
  <si>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</si>
  <si>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</si>
  <si>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</si>
  <si>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</si>
  <si>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</si>
  <si>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</si>
  <si>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</si>
  <si>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>Исходные данные для расчета (локальные, объектные и сводные сметы)</t>
  </si>
  <si>
    <t>02-01-01</t>
  </si>
  <si>
    <t>Водопроводная линия 2 Дн-160мм.</t>
  </si>
  <si>
    <t xml:space="preserve">               Материалы</t>
  </si>
  <si>
    <t>01.3.01.03-0002</t>
  </si>
  <si>
    <t>Керосин для технических целей</t>
  </si>
  <si>
    <t>т</t>
  </si>
  <si>
    <t>01.7.03.01-0001</t>
  </si>
  <si>
    <t>Вода</t>
  </si>
  <si>
    <t>м3</t>
  </si>
  <si>
    <t>01.7.07.12-0024</t>
  </si>
  <si>
    <t>Пленка полиэтиленовая, толщина 0,15 мм</t>
  </si>
  <si>
    <t>м2</t>
  </si>
  <si>
    <t>01.7.11.04-0072</t>
  </si>
  <si>
    <t>Проволока сварочная легированная, диаметр 4 мм</t>
  </si>
  <si>
    <t>01.7.11.06-0002</t>
  </si>
  <si>
    <t>Флюс АН-47</t>
  </si>
  <si>
    <t>кг</t>
  </si>
  <si>
    <t>01.7.11.07-0032</t>
  </si>
  <si>
    <t>Электроды сварочные Э42, диаметр 4 мм</t>
  </si>
  <si>
    <t>01.7.11.07-0054</t>
  </si>
  <si>
    <t>Электроды сварочные Э42, диаметр 6 мм</t>
  </si>
  <si>
    <t>01.7.15.03-0015</t>
  </si>
  <si>
    <t>Болты с гайками и шайбами для санитарно-технических работ, диаметр 20-22 мм</t>
  </si>
  <si>
    <t>01.7.15.06-0111</t>
  </si>
  <si>
    <t>Гвозди строительные</t>
  </si>
  <si>
    <t>01.7.19.04-0031</t>
  </si>
  <si>
    <t>Прокладки резиновые (пластина техническая прессованная)</t>
  </si>
  <si>
    <t>01.7.20.08-0051</t>
  </si>
  <si>
    <t>Ветошь</t>
  </si>
  <si>
    <t>03.1.02.03-0011</t>
  </si>
  <si>
    <t>Известь строительная негашеная комовая, сорт I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</si>
  <si>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</si>
  <si>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</si>
  <si>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</si>
  <si>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</t>
  </si>
  <si>
    <t>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</si>
  <si>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</si>
  <si>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08.1.02.11-0001</t>
  </si>
  <si>
    <t>Поковки из квадратных заготовок, масса 1,8 кг</t>
  </si>
  <si>
    <t>11.1.03.01-0079</t>
  </si>
  <si>
    <t>Бруски обрезные, хвойных пород, длина 4-6,5 м, ширина 75-150 мм, толщина 40-75 мм, сорт III</t>
  </si>
  <si>
    <t>11.1.03.06-0095</t>
  </si>
  <si>
    <t>Доска обрезная, хвойных пород, ширина 75-150 мм, толщина 44 мм и более, длина 4-6,5 м, сорт III</t>
  </si>
  <si>
    <t>11.2.13.04-0012</t>
  </si>
  <si>
    <t>Щиты из досок, толщина 40 мм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</si>
  <si>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</si>
  <si>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</si>
  <si>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</si>
  <si>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</si>
  <si>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</si>
  <si>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</si>
  <si>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14.5.09.11-0102</t>
  </si>
  <si>
    <t>Уайт-спирит</t>
  </si>
  <si>
    <t>23.8.03.12-0011</t>
  </si>
  <si>
    <t>Фасонные части стальные сварные, номинальный диаметр до 800 мм</t>
  </si>
  <si>
    <t>ТЦ_18.1.02.01_63_6311116633_20.04.2023_01</t>
  </si>
  <si>
    <t>Задвижка VAG EKOplus DN150 PN16 и маховик.</t>
  </si>
  <si>
    <t>шт</t>
  </si>
  <si>
    <t>54680,83
65617,0/1,2</t>
  </si>
  <si>
    <t>ФССЦ-01.2.01.02-0054</t>
  </si>
  <si>
    <t>Битумы нефтяные строительные БН-90/10</t>
  </si>
  <si>
    <t>ФССЦ-01.2.03.03-0045</t>
  </si>
  <si>
    <t>Мастика битумно-полимерная</t>
  </si>
  <si>
    <t>ФССЦ-01.7.15.10-0067</t>
  </si>
  <si>
    <t>Скобы ходовые</t>
  </si>
  <si>
    <t>ФССЦ-04.1.02.05-0006</t>
  </si>
  <si>
    <t>Смеси бетонные тяжелого бетона (БСТ), класс В15 (М200)</t>
  </si>
  <si>
    <t>ФССЦ-05.1.01.09-0042</t>
  </si>
  <si>
    <t>Кольцо опорное КО-6 /бетон B15 (М200), объем 0,02 м3, расход арматуры 1,10 кг</t>
  </si>
  <si>
    <t>ФССЦ-05.1.01.09-0051</t>
  </si>
  <si>
    <t>Кольцо стеновое смотровых колодцев КС7.3, бетон B15 (М200), объем 0,05 м3, расход арматуры 1,64 кг</t>
  </si>
  <si>
    <t>ФССЦ-05.1.06.09-0002</t>
  </si>
  <si>
    <t>Плиты перекрытия 1ПП15-1, бетон B15, объем 0,27 м3, расход арматуры 30 кг</t>
  </si>
  <si>
    <t>ФССЦ-08.1.02.06-0011</t>
  </si>
  <si>
    <t>Люк чугунный легкий Л(A30)-В-1-60</t>
  </si>
  <si>
    <t>ФССЦ-23.5.02.02-0076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</si>
  <si>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6 мм</t>
  </si>
  <si>
    <t>м</t>
  </si>
  <si>
    <t>ФССЦ-23.8.03.11-0133</t>
  </si>
  <si>
    <t>Фланцы стальные плоские приварные с соединительным выступом, марка стали ВСт3сп2, ВСт3сп3, номинальное давление 1 МПа, номинальный диаметр 150 мм</t>
  </si>
  <si>
    <t>ФССЦ-23.8.03.11-0134</t>
  </si>
  <si>
    <t>ФССЦ-23.8.04.12-0071</t>
  </si>
  <si>
    <t>Тройники переходные, номинальное давление до 16 МПа, номинальный диаметр 200х150 мм, наружный диаметр и толщина стенки 219х8-159х6 мм</t>
  </si>
  <si>
    <t>ФССЦ-24.3.05.01-0013</t>
  </si>
  <si>
    <t>Втулка полиэтиленовая под фланец литая удлиненная, ПЭ100, стандартное размерное отношение SDR17, номинальный наружный диаметр 225 мм</t>
  </si>
  <si>
    <t>Итого "Материалы"</t>
  </si>
  <si>
    <t>(наименование стройки)</t>
  </si>
  <si>
    <t xml:space="preserve">ВЕДОМОСТЬ РЕСУРСОВ </t>
  </si>
  <si>
    <t>Обеспечением водоснабжением объекта6 "Нежилые здания, расположенные по адресу: г.Самара, Красноглинский район, поселок Управленческий, шоссе Красноглинское, земельный участок № 118.</t>
  </si>
  <si>
    <t>к Проекту  003-2023-НВ Водопроводная линия 2 Дн-160мм, шоссе Красноглинское, земельный участок № 118.</t>
  </si>
  <si>
    <t>Фланцы стальные плоские приварные с соединительным выступом, марка стали ВСт3сп2, ВСт3сп3, номинальное давление 1 МПа, номинальный диаметр 200 мм</t>
  </si>
  <si>
    <t xml:space="preserve"> Фланцы стальные плоские приварные с соединительным выступом, марка стали ВСт3сп2, ВСт3сп3, номинальное давление 1 МПа, номинальный диаметр 200 мм _ (расточенный)</t>
  </si>
  <si>
    <t>Составил:______________О.А. Молодцова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</si>
</sst>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10"/>
      <name val="Verdana"/>
      <family val="2"/>
      <charset val="204"/>
    </font>
    <font>
      <i/>
      <sz val="8"/>
      <name val="Verdana"/>
      <family val="2"/>
      <charset val="204"/>
    </font>
    <font>
      <i/>
      <sz val="11"/>
      <name val="Times New Roman"/>
      <family val="1"/>
      <charset val="204"/>
    </font>
    <font>
      <b/>
      <sz val="12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</cellStyleXfs>
  <cellXfs count="44">
    <xf numFmtId="0" fontId="0" fillId="0" borderId="0" xfId="0"/>
    <xf numFmtId="49" fontId="8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49" fontId="14" fillId="0" borderId="5" xfId="23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7" fillId="0" borderId="0" xfId="23" applyFont="1" applyAlignment="1">
      <alignment vertical="top"/>
    </xf>
    <xf numFmtId="0" fontId="7" fillId="0" borderId="0" xfId="23" applyFont="1" applyAlignment="1">
      <alignment horizontal="center" vertical="top"/>
    </xf>
    <xf numFmtId="0" fontId="15" fillId="0" borderId="0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0" xfId="0" applyNumberFormat="1" applyFont="1" applyAlignment="1">
      <alignment horizontal="right" vertical="top" wrapText="1"/>
    </xf>
    <xf numFmtId="2" fontId="10" fillId="0" borderId="1" xfId="0" applyNumberFormat="1" applyFont="1" applyBorder="1" applyAlignment="1">
      <alignment horizontal="right" vertical="top" wrapText="1"/>
    </xf>
    <xf numFmtId="0" fontId="10" fillId="0" borderId="0" xfId="0" applyFont="1"/>
    <xf numFmtId="164" fontId="10" fillId="0" borderId="1" xfId="0" applyNumberFormat="1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B2:I57"/>
  <sheetViews>
    <sheetView showGridLines="0" tabSelected="1" topLeftCell="B1" zoomScaleNormal="100" workbookViewId="0">
      <selection activeCell="C66" sqref="C66"/>
    </sheetView>
  </sheetViews>
  <sheetFormatPr defaultRowHeight="12.75" x14ac:dyDescent="0.2"/>
  <cols>
    <col min="1" max="1" width="0" style="2" hidden="1" customWidth="1"/>
    <col min="2" max="2" width="8.7109375" style="1" customWidth="1"/>
    <col min="3" max="3" width="33.140625" style="2" customWidth="1"/>
    <col min="4" max="4" width="10.7109375" style="2" customWidth="1"/>
    <col min="5" max="5" width="10.7109375" style="1" customWidth="1"/>
    <col min="6" max="9" width="13.7109375" style="2" customWidth="1"/>
    <col min="10" max="16384" width="9.140625" style="2"/>
  </cols>
  <sheetData>
    <row r="2" spans="2:9" ht="32.25" customHeight="1" x14ac:dyDescent="0.2">
      <c r="B2" s="33" t="s">
        <v>98</v>
      </c>
      <c r="C2" s="33"/>
      <c r="D2" s="33"/>
      <c r="E2" s="33"/>
      <c r="F2" s="33"/>
      <c r="G2" s="33"/>
      <c r="H2" s="33"/>
      <c r="I2" s="33"/>
    </row>
    <row r="3" spans="2:9" ht="15" customHeight="1" x14ac:dyDescent="0.2">
      <c r="B3" s="38" t="s">
        <v>96</v>
      </c>
      <c r="C3" s="38"/>
      <c r="D3" s="38"/>
      <c r="E3" s="38"/>
      <c r="F3" s="38"/>
      <c r="G3" s="38"/>
      <c r="H3" s="38"/>
      <c r="I3" s="38"/>
    </row>
    <row r="4" spans="2:9" ht="15" customHeight="1" x14ac:dyDescent="0.2">
      <c r="B4" s="34"/>
      <c r="C4" s="34"/>
      <c r="D4" s="34"/>
      <c r="E4" s="34"/>
      <c r="F4" s="34"/>
      <c r="G4" s="34"/>
    </row>
    <row r="5" spans="2:9" ht="15" customHeight="1" x14ac:dyDescent="0.2">
      <c r="B5" s="35" t="s">
        <v>97</v>
      </c>
      <c r="C5" s="35"/>
      <c r="D5" s="35"/>
      <c r="E5" s="35"/>
      <c r="F5" s="35"/>
      <c r="G5" s="35"/>
      <c r="H5" s="35"/>
      <c r="I5" s="35"/>
    </row>
    <row r="6" spans="2:9" ht="15" customHeight="1" x14ac:dyDescent="0.2">
      <c r="B6" s="37" t="s">
        <v>99</v>
      </c>
      <c r="C6" s="37"/>
      <c r="D6" s="37"/>
      <c r="E6" s="37"/>
      <c r="F6" s="37"/>
      <c r="G6" s="37"/>
      <c r="H6" s="37"/>
      <c r="I6" s="37"/>
    </row>
    <row r="7" spans="2:9" ht="15" customHeight="1" x14ac:dyDescent="0.2">
      <c r="B7" s="36"/>
      <c r="C7" s="36"/>
      <c r="D7" s="36"/>
      <c r="E7" s="36"/>
      <c r="F7" s="36"/>
      <c r="G7" s="36"/>
      <c r="H7" s="36"/>
      <c r="I7" s="36"/>
    </row>
    <row r="8" spans="2:9" ht="12.75" customHeight="1" x14ac:dyDescent="0.2">
      <c r="B8" s="9" t="s">
        <v>8</v>
      </c>
      <c r="C8" s="12" t="s">
        <v>0</v>
      </c>
      <c r="D8" s="12" t="s">
        <v>1</v>
      </c>
      <c r="E8" s="15" t="s">
        <v>7</v>
      </c>
      <c r="F8" s="18" t="s">
        <v>4</v>
      </c>
      <c r="G8" s="18"/>
      <c r="H8" s="18" t="s">
        <v>6</v>
      </c>
      <c r="I8" s="18"/>
    </row>
    <row r="9" spans="2:9" ht="12.75" customHeight="1" x14ac:dyDescent="0.2">
      <c r="B9" s="10"/>
      <c r="C9" s="13"/>
      <c r="D9" s="13"/>
      <c r="E9" s="16"/>
      <c r="F9" s="8" t="s">
        <v>2</v>
      </c>
      <c r="G9" s="8" t="s">
        <v>3</v>
      </c>
      <c r="H9" s="8" t="s">
        <v>2</v>
      </c>
      <c r="I9" s="8" t="s">
        <v>3</v>
      </c>
    </row>
    <row r="10" spans="2:9" x14ac:dyDescent="0.2">
      <c r="B10" s="11"/>
      <c r="C10" s="14"/>
      <c r="D10" s="14"/>
      <c r="E10" s="17"/>
      <c r="F10" s="7" t="s">
        <v>5</v>
      </c>
      <c r="G10" s="7" t="s">
        <v>5</v>
      </c>
      <c r="H10" s="7" t="s">
        <v>5</v>
      </c>
      <c r="I10" s="7" t="s">
        <v>5</v>
      </c>
    </row>
    <row r="11" spans="2:9" x14ac:dyDescent="0.2">
      <c r="B11" s="19">
        <v>1</v>
      </c>
      <c r="C11" s="19">
        <v>2</v>
      </c>
      <c r="D11" s="19">
        <v>3</v>
      </c>
      <c r="E11" s="20">
        <v>4</v>
      </c>
      <c r="F11" s="19">
        <v>5</v>
      </c>
      <c r="G11" s="19">
        <v>7</v>
      </c>
      <c r="H11" s="19">
        <v>9</v>
      </c>
      <c r="I11" s="19">
        <v>11</v>
      </c>
    </row>
    <row r="12" spans="2:9" ht="17.850000000000001" customHeight="1" x14ac:dyDescent="0.2">
      <c r="B12" s="21" t="s">
        <v>9</v>
      </c>
      <c r="C12" s="22"/>
      <c r="D12" s="22"/>
      <c r="E12" s="22"/>
      <c r="F12" s="22"/>
      <c r="G12" s="22"/>
      <c r="H12" s="22"/>
      <c r="I12" s="22"/>
    </row>
    <row r="13" spans="2:9" ht="25.5" x14ac:dyDescent="0.2">
      <c r="B13" s="23" t="s">
        <v>10</v>
      </c>
      <c r="C13" s="24" t="s">
        <v>11</v>
      </c>
      <c r="D13" s="25"/>
      <c r="E13" s="23">
        <v>1</v>
      </c>
      <c r="F13" s="26"/>
      <c r="G13" s="26"/>
      <c r="H13" s="26"/>
      <c r="I13" s="26"/>
    </row>
    <row r="14" spans="2:9" ht="17.850000000000001" customHeight="1" x14ac:dyDescent="0.2">
      <c r="B14" s="27" t="s">
        <v>12</v>
      </c>
      <c r="C14" s="28"/>
      <c r="D14" s="28"/>
      <c r="E14" s="28"/>
      <c r="F14" s="28"/>
      <c r="G14" s="28"/>
      <c r="H14" s="28"/>
      <c r="I14" s="28"/>
    </row>
    <row r="15" spans="2:9" ht="25.5" x14ac:dyDescent="0.2">
      <c r="B15" s="29" t="s">
        <v>13</v>
      </c>
      <c r="C15" s="30" t="s">
        <v>14</v>
      </c>
      <c r="D15" s="31" t="s">
        <v>15</v>
      </c>
      <c r="E15" s="29">
        <v>4.7999999999999996E-3</v>
      </c>
      <c r="F15" s="32">
        <v>2606.9</v>
      </c>
      <c r="G15" s="39">
        <f>F15*4.9</f>
        <v>12773.810000000001</v>
      </c>
      <c r="H15" s="32">
        <v>12.51</v>
      </c>
      <c r="I15" s="39">
        <f>H15*4.9</f>
        <v>61.299000000000007</v>
      </c>
    </row>
    <row r="16" spans="2:9" ht="25.5" x14ac:dyDescent="0.2">
      <c r="B16" s="29" t="s">
        <v>16</v>
      </c>
      <c r="C16" s="30" t="s">
        <v>17</v>
      </c>
      <c r="D16" s="31" t="s">
        <v>18</v>
      </c>
      <c r="E16" s="29">
        <v>7.5827199999999997E-2</v>
      </c>
      <c r="F16" s="32">
        <v>2.44</v>
      </c>
      <c r="G16" s="39">
        <f t="shared" ref="G16:G38" si="0">F16*4.9</f>
        <v>11.956000000000001</v>
      </c>
      <c r="H16" s="32">
        <v>0.19</v>
      </c>
      <c r="I16" s="39">
        <f t="shared" ref="I16:I38" si="1">H16*4.9</f>
        <v>0.93100000000000005</v>
      </c>
    </row>
    <row r="17" spans="2:9" ht="25.5" x14ac:dyDescent="0.2">
      <c r="B17" s="29" t="s">
        <v>19</v>
      </c>
      <c r="C17" s="30" t="s">
        <v>20</v>
      </c>
      <c r="D17" s="31" t="s">
        <v>21</v>
      </c>
      <c r="E17" s="29">
        <v>1.9199999999999998E-2</v>
      </c>
      <c r="F17" s="32">
        <v>3.62</v>
      </c>
      <c r="G17" s="39">
        <f t="shared" si="0"/>
        <v>17.738000000000003</v>
      </c>
      <c r="H17" s="32">
        <v>7.0000000000000007E-2</v>
      </c>
      <c r="I17" s="39">
        <f t="shared" si="1"/>
        <v>0.34300000000000008</v>
      </c>
    </row>
    <row r="18" spans="2:9" ht="25.5" x14ac:dyDescent="0.2">
      <c r="B18" s="29" t="s">
        <v>22</v>
      </c>
      <c r="C18" s="30" t="s">
        <v>23</v>
      </c>
      <c r="D18" s="31" t="s">
        <v>15</v>
      </c>
      <c r="E18" s="29">
        <v>6.0000000000000002E-5</v>
      </c>
      <c r="F18" s="32">
        <v>13560</v>
      </c>
      <c r="G18" s="39">
        <f t="shared" si="0"/>
        <v>66444</v>
      </c>
      <c r="H18" s="32">
        <v>0.81</v>
      </c>
      <c r="I18" s="39">
        <f t="shared" si="1"/>
        <v>3.9690000000000007</v>
      </c>
    </row>
    <row r="19" spans="2:9" ht="25.5" x14ac:dyDescent="0.2">
      <c r="B19" s="29" t="s">
        <v>24</v>
      </c>
      <c r="C19" s="30" t="s">
        <v>25</v>
      </c>
      <c r="D19" s="31" t="s">
        <v>26</v>
      </c>
      <c r="E19" s="29">
        <v>8.4000000000000005E-2</v>
      </c>
      <c r="F19" s="32">
        <v>6</v>
      </c>
      <c r="G19" s="39">
        <f t="shared" si="0"/>
        <v>29.400000000000002</v>
      </c>
      <c r="H19" s="32">
        <v>0.5</v>
      </c>
      <c r="I19" s="39">
        <f t="shared" si="1"/>
        <v>2.4500000000000002</v>
      </c>
    </row>
    <row r="20" spans="2:9" ht="25.5" x14ac:dyDescent="0.2">
      <c r="B20" s="29" t="s">
        <v>27</v>
      </c>
      <c r="C20" s="30" t="s">
        <v>28</v>
      </c>
      <c r="D20" s="31" t="s">
        <v>15</v>
      </c>
      <c r="E20" s="29">
        <v>1.56E-4</v>
      </c>
      <c r="F20" s="32">
        <v>10315.01</v>
      </c>
      <c r="G20" s="39">
        <f t="shared" si="0"/>
        <v>50543.549000000006</v>
      </c>
      <c r="H20" s="32">
        <v>1.61</v>
      </c>
      <c r="I20" s="39">
        <f t="shared" si="1"/>
        <v>7.8890000000000011</v>
      </c>
    </row>
    <row r="21" spans="2:9" ht="25.5" x14ac:dyDescent="0.2">
      <c r="B21" s="29" t="s">
        <v>29</v>
      </c>
      <c r="C21" s="30" t="s">
        <v>30</v>
      </c>
      <c r="D21" s="31" t="s">
        <v>15</v>
      </c>
      <c r="E21" s="29">
        <v>2.7016000000000002E-3</v>
      </c>
      <c r="F21" s="32">
        <v>9424</v>
      </c>
      <c r="G21" s="39">
        <f t="shared" si="0"/>
        <v>46177.600000000006</v>
      </c>
      <c r="H21" s="32">
        <v>25.46</v>
      </c>
      <c r="I21" s="39">
        <f t="shared" si="1"/>
        <v>124.75400000000002</v>
      </c>
    </row>
    <row r="22" spans="2:9" ht="38.25" x14ac:dyDescent="0.2">
      <c r="B22" s="29" t="s">
        <v>31</v>
      </c>
      <c r="C22" s="30" t="s">
        <v>32</v>
      </c>
      <c r="D22" s="31" t="s">
        <v>15</v>
      </c>
      <c r="E22" s="29">
        <v>9.4000000000000004E-3</v>
      </c>
      <c r="F22" s="32">
        <v>13560</v>
      </c>
      <c r="G22" s="39">
        <f t="shared" si="0"/>
        <v>66444</v>
      </c>
      <c r="H22" s="32">
        <v>127.46</v>
      </c>
      <c r="I22" s="39">
        <f t="shared" si="1"/>
        <v>624.55399999999997</v>
      </c>
    </row>
    <row r="23" spans="2:9" ht="25.5" x14ac:dyDescent="0.2">
      <c r="B23" s="29" t="s">
        <v>33</v>
      </c>
      <c r="C23" s="30" t="s">
        <v>34</v>
      </c>
      <c r="D23" s="31" t="s">
        <v>15</v>
      </c>
      <c r="E23" s="29">
        <v>1.3E-6</v>
      </c>
      <c r="F23" s="32">
        <v>11978</v>
      </c>
      <c r="G23" s="39">
        <f t="shared" si="0"/>
        <v>58692.200000000004</v>
      </c>
      <c r="H23" s="32">
        <v>0.02</v>
      </c>
      <c r="I23" s="39">
        <f t="shared" si="1"/>
        <v>9.8000000000000004E-2</v>
      </c>
    </row>
    <row r="24" spans="2:9" ht="25.5" x14ac:dyDescent="0.2">
      <c r="B24" s="29" t="s">
        <v>35</v>
      </c>
      <c r="C24" s="30" t="s">
        <v>36</v>
      </c>
      <c r="D24" s="31" t="s">
        <v>26</v>
      </c>
      <c r="E24" s="29">
        <v>0.6</v>
      </c>
      <c r="F24" s="32">
        <v>23.09</v>
      </c>
      <c r="G24" s="39">
        <f t="shared" si="0"/>
        <v>113.14100000000001</v>
      </c>
      <c r="H24" s="32">
        <v>13.85</v>
      </c>
      <c r="I24" s="39">
        <f t="shared" si="1"/>
        <v>67.865000000000009</v>
      </c>
    </row>
    <row r="25" spans="2:9" ht="25.5" x14ac:dyDescent="0.2">
      <c r="B25" s="29" t="s">
        <v>37</v>
      </c>
      <c r="C25" s="30" t="s">
        <v>38</v>
      </c>
      <c r="D25" s="31" t="s">
        <v>26</v>
      </c>
      <c r="E25" s="29">
        <v>0.02</v>
      </c>
      <c r="F25" s="32">
        <v>1.82</v>
      </c>
      <c r="G25" s="39">
        <f t="shared" si="0"/>
        <v>8.918000000000001</v>
      </c>
      <c r="H25" s="32">
        <v>0.04</v>
      </c>
      <c r="I25" s="39">
        <f>H25*4.9</f>
        <v>0.19600000000000001</v>
      </c>
    </row>
    <row r="26" spans="2:9" ht="25.5" x14ac:dyDescent="0.2">
      <c r="B26" s="29" t="s">
        <v>39</v>
      </c>
      <c r="C26" s="30" t="s">
        <v>40</v>
      </c>
      <c r="D26" s="31" t="s">
        <v>15</v>
      </c>
      <c r="E26" s="29">
        <v>6.3999999999999997E-6</v>
      </c>
      <c r="F26" s="32">
        <v>734.5</v>
      </c>
      <c r="G26" s="39">
        <f t="shared" si="0"/>
        <v>3599.05</v>
      </c>
      <c r="H26" s="32"/>
      <c r="I26" s="39">
        <f t="shared" si="1"/>
        <v>0</v>
      </c>
    </row>
    <row r="27" spans="2:9" ht="25.5" x14ac:dyDescent="0.2">
      <c r="B27" s="29" t="s">
        <v>41</v>
      </c>
      <c r="C27" s="30" t="s">
        <v>42</v>
      </c>
      <c r="D27" s="31" t="s">
        <v>18</v>
      </c>
      <c r="E27" s="29">
        <v>0.04</v>
      </c>
      <c r="F27" s="32">
        <v>485.9</v>
      </c>
      <c r="G27" s="39">
        <f t="shared" si="0"/>
        <v>2380.91</v>
      </c>
      <c r="H27" s="32">
        <v>19.440000000000001</v>
      </c>
      <c r="I27" s="39">
        <f t="shared" si="1"/>
        <v>95.256000000000014</v>
      </c>
    </row>
    <row r="28" spans="2:9" ht="25.5" x14ac:dyDescent="0.2">
      <c r="B28" s="29" t="s">
        <v>43</v>
      </c>
      <c r="C28" s="30" t="s">
        <v>44</v>
      </c>
      <c r="D28" s="31" t="s">
        <v>18</v>
      </c>
      <c r="E28" s="29">
        <v>0.32917999999999997</v>
      </c>
      <c r="F28" s="32">
        <v>519.79999999999995</v>
      </c>
      <c r="G28" s="39">
        <f t="shared" si="0"/>
        <v>2547.02</v>
      </c>
      <c r="H28" s="32">
        <v>171.11</v>
      </c>
      <c r="I28" s="39">
        <f t="shared" si="1"/>
        <v>838.43900000000008</v>
      </c>
    </row>
    <row r="29" spans="2:9" ht="76.5" x14ac:dyDescent="0.2">
      <c r="B29" s="29" t="s">
        <v>45</v>
      </c>
      <c r="C29" s="30" t="s">
        <v>46</v>
      </c>
      <c r="D29" s="31" t="s">
        <v>15</v>
      </c>
      <c r="E29" s="29">
        <v>5.4400000000000004E-3</v>
      </c>
      <c r="F29" s="32">
        <v>10045</v>
      </c>
      <c r="G29" s="39">
        <f t="shared" si="0"/>
        <v>49220.5</v>
      </c>
      <c r="H29" s="32">
        <v>54.64</v>
      </c>
      <c r="I29" s="39">
        <f t="shared" si="1"/>
        <v>267.73600000000005</v>
      </c>
    </row>
    <row r="30" spans="2:9" ht="25.5" x14ac:dyDescent="0.2">
      <c r="B30" s="29" t="s">
        <v>47</v>
      </c>
      <c r="C30" s="30" t="s">
        <v>48</v>
      </c>
      <c r="D30" s="31" t="s">
        <v>15</v>
      </c>
      <c r="E30" s="29">
        <v>2.7E-4</v>
      </c>
      <c r="F30" s="32">
        <v>5989</v>
      </c>
      <c r="G30" s="39">
        <f t="shared" si="0"/>
        <v>29346.100000000002</v>
      </c>
      <c r="H30" s="32">
        <v>1.62</v>
      </c>
      <c r="I30" s="39">
        <f t="shared" si="1"/>
        <v>7.9380000000000015</v>
      </c>
    </row>
    <row r="31" spans="2:9" ht="38.25" x14ac:dyDescent="0.2">
      <c r="B31" s="29" t="s">
        <v>49</v>
      </c>
      <c r="C31" s="30" t="s">
        <v>50</v>
      </c>
      <c r="D31" s="31" t="s">
        <v>18</v>
      </c>
      <c r="E31" s="29">
        <v>2.4000000000000001E-4</v>
      </c>
      <c r="F31" s="32">
        <v>1287</v>
      </c>
      <c r="G31" s="39">
        <f t="shared" si="0"/>
        <v>6306.3</v>
      </c>
      <c r="H31" s="32">
        <v>0.31</v>
      </c>
      <c r="I31" s="39">
        <f t="shared" si="1"/>
        <v>1.5190000000000001</v>
      </c>
    </row>
    <row r="32" spans="2:9" ht="38.25" x14ac:dyDescent="0.2">
      <c r="B32" s="29" t="s">
        <v>51</v>
      </c>
      <c r="C32" s="30" t="s">
        <v>52</v>
      </c>
      <c r="D32" s="31" t="s">
        <v>18</v>
      </c>
      <c r="E32" s="29">
        <v>2.5599999999999999E-5</v>
      </c>
      <c r="F32" s="32">
        <v>1056</v>
      </c>
      <c r="G32" s="39">
        <f t="shared" si="0"/>
        <v>5174.4000000000005</v>
      </c>
      <c r="H32" s="32">
        <v>0.03</v>
      </c>
      <c r="I32" s="39">
        <f t="shared" si="1"/>
        <v>0.14699999999999999</v>
      </c>
    </row>
    <row r="33" spans="2:9" ht="25.5" x14ac:dyDescent="0.2">
      <c r="B33" s="29" t="s">
        <v>53</v>
      </c>
      <c r="C33" s="30" t="s">
        <v>54</v>
      </c>
      <c r="D33" s="31" t="s">
        <v>21</v>
      </c>
      <c r="E33" s="29">
        <v>2.3040000000000001E-3</v>
      </c>
      <c r="F33" s="32">
        <v>57.63</v>
      </c>
      <c r="G33" s="39">
        <f t="shared" si="0"/>
        <v>282.38700000000006</v>
      </c>
      <c r="H33" s="32">
        <v>0.13</v>
      </c>
      <c r="I33" s="39">
        <f t="shared" si="1"/>
        <v>0.63700000000000012</v>
      </c>
    </row>
    <row r="34" spans="2:9" ht="25.5" x14ac:dyDescent="0.2">
      <c r="B34" s="29" t="s">
        <v>55</v>
      </c>
      <c r="C34" s="30" t="s">
        <v>56</v>
      </c>
      <c r="D34" s="31" t="s">
        <v>15</v>
      </c>
      <c r="E34" s="29">
        <v>1.08E-5</v>
      </c>
      <c r="F34" s="32">
        <v>15620</v>
      </c>
      <c r="G34" s="39">
        <f t="shared" si="0"/>
        <v>76538</v>
      </c>
      <c r="H34" s="32">
        <v>0.17</v>
      </c>
      <c r="I34" s="39">
        <f>H34*4.9</f>
        <v>0.83300000000000007</v>
      </c>
    </row>
    <row r="35" spans="2:9" ht="25.5" x14ac:dyDescent="0.2">
      <c r="B35" s="29" t="s">
        <v>57</v>
      </c>
      <c r="C35" s="30" t="s">
        <v>58</v>
      </c>
      <c r="D35" s="31" t="s">
        <v>15</v>
      </c>
      <c r="E35" s="29">
        <v>2.16E-5</v>
      </c>
      <c r="F35" s="32">
        <v>14312.87</v>
      </c>
      <c r="G35" s="39">
        <f t="shared" si="0"/>
        <v>70133.063000000009</v>
      </c>
      <c r="H35" s="32">
        <v>0.31</v>
      </c>
      <c r="I35" s="39">
        <f t="shared" si="1"/>
        <v>1.5190000000000001</v>
      </c>
    </row>
    <row r="36" spans="2:9" ht="25.5" x14ac:dyDescent="0.2">
      <c r="B36" s="29" t="s">
        <v>59</v>
      </c>
      <c r="C36" s="30" t="s">
        <v>60</v>
      </c>
      <c r="D36" s="31" t="s">
        <v>15</v>
      </c>
      <c r="E36" s="29">
        <v>1.7999999999999999E-6</v>
      </c>
      <c r="F36" s="32">
        <v>7640</v>
      </c>
      <c r="G36" s="39">
        <f t="shared" si="0"/>
        <v>37436</v>
      </c>
      <c r="H36" s="32">
        <v>0.01</v>
      </c>
      <c r="I36" s="39">
        <f t="shared" si="1"/>
        <v>4.9000000000000002E-2</v>
      </c>
    </row>
    <row r="37" spans="2:9" ht="25.5" x14ac:dyDescent="0.2">
      <c r="B37" s="29" t="s">
        <v>61</v>
      </c>
      <c r="C37" s="30" t="s">
        <v>62</v>
      </c>
      <c r="D37" s="31" t="s">
        <v>26</v>
      </c>
      <c r="E37" s="29">
        <v>3.3600000000000001E-3</v>
      </c>
      <c r="F37" s="32">
        <v>6.67</v>
      </c>
      <c r="G37" s="39">
        <f t="shared" si="0"/>
        <v>32.683</v>
      </c>
      <c r="H37" s="32">
        <v>0.02</v>
      </c>
      <c r="I37" s="39">
        <f t="shared" si="1"/>
        <v>9.8000000000000004E-2</v>
      </c>
    </row>
    <row r="38" spans="2:9" ht="25.5" x14ac:dyDescent="0.2">
      <c r="B38" s="29" t="s">
        <v>63</v>
      </c>
      <c r="C38" s="30" t="s">
        <v>64</v>
      </c>
      <c r="D38" s="31" t="s">
        <v>15</v>
      </c>
      <c r="E38" s="29">
        <v>2.76E-2</v>
      </c>
      <c r="F38" s="32">
        <v>5500</v>
      </c>
      <c r="G38" s="39">
        <f t="shared" si="0"/>
        <v>26950.000000000004</v>
      </c>
      <c r="H38" s="32">
        <v>151.80000000000001</v>
      </c>
      <c r="I38" s="39">
        <f t="shared" si="1"/>
        <v>743.82000000000016</v>
      </c>
    </row>
    <row r="39" spans="2:9" ht="76.5" x14ac:dyDescent="0.2">
      <c r="B39" s="29" t="s">
        <v>65</v>
      </c>
      <c r="C39" s="30" t="s">
        <v>66</v>
      </c>
      <c r="D39" s="31" t="s">
        <v>67</v>
      </c>
      <c r="E39" s="29">
        <v>2</v>
      </c>
      <c r="F39" s="32"/>
      <c r="G39" s="32" t="s">
        <v>68</v>
      </c>
      <c r="H39" s="32"/>
      <c r="I39" s="32">
        <v>109361.66</v>
      </c>
    </row>
    <row r="40" spans="2:9" ht="38.25" x14ac:dyDescent="0.2">
      <c r="B40" s="29" t="s">
        <v>69</v>
      </c>
      <c r="C40" s="30" t="s">
        <v>70</v>
      </c>
      <c r="D40" s="31" t="s">
        <v>15</v>
      </c>
      <c r="E40" s="29">
        <v>3.2000000000000002E-3</v>
      </c>
      <c r="F40" s="32">
        <v>1383.1</v>
      </c>
      <c r="G40" s="39">
        <f>F40*4.9</f>
        <v>6777.19</v>
      </c>
      <c r="H40" s="32">
        <v>4.43</v>
      </c>
      <c r="I40" s="39">
        <f>H40*4.9</f>
        <v>21.707000000000001</v>
      </c>
    </row>
    <row r="41" spans="2:9" ht="38.25" x14ac:dyDescent="0.2">
      <c r="B41" s="29" t="s">
        <v>71</v>
      </c>
      <c r="C41" s="30" t="s">
        <v>72</v>
      </c>
      <c r="D41" s="31" t="s">
        <v>15</v>
      </c>
      <c r="E41" s="29">
        <v>4.8000000000000001E-2</v>
      </c>
      <c r="F41" s="32">
        <v>1500</v>
      </c>
      <c r="G41" s="39">
        <f t="shared" ref="G41:G53" si="2">F41*4.9</f>
        <v>7350.0000000000009</v>
      </c>
      <c r="H41" s="32">
        <v>72</v>
      </c>
      <c r="I41" s="39">
        <f t="shared" ref="I41:I53" si="3">H41*4.9</f>
        <v>352.8</v>
      </c>
    </row>
    <row r="42" spans="2:9" ht="38.25" x14ac:dyDescent="0.2">
      <c r="B42" s="29" t="s">
        <v>73</v>
      </c>
      <c r="C42" s="30" t="s">
        <v>74</v>
      </c>
      <c r="D42" s="31" t="s">
        <v>67</v>
      </c>
      <c r="E42" s="29">
        <v>4</v>
      </c>
      <c r="F42" s="32">
        <v>6.55</v>
      </c>
      <c r="G42" s="39">
        <f t="shared" si="2"/>
        <v>32.094999999999999</v>
      </c>
      <c r="H42" s="32">
        <v>26.2</v>
      </c>
      <c r="I42" s="39">
        <f t="shared" si="3"/>
        <v>128.38</v>
      </c>
    </row>
    <row r="43" spans="2:9" ht="38.25" x14ac:dyDescent="0.2">
      <c r="B43" s="29" t="s">
        <v>75</v>
      </c>
      <c r="C43" s="30" t="s">
        <v>76</v>
      </c>
      <c r="D43" s="31" t="s">
        <v>18</v>
      </c>
      <c r="E43" s="29">
        <v>6.5280000000000005E-2</v>
      </c>
      <c r="F43" s="32">
        <v>592.76</v>
      </c>
      <c r="G43" s="39">
        <f t="shared" si="2"/>
        <v>2904.5240000000003</v>
      </c>
      <c r="H43" s="32">
        <v>38.700000000000003</v>
      </c>
      <c r="I43" s="39">
        <f t="shared" si="3"/>
        <v>189.63000000000002</v>
      </c>
    </row>
    <row r="44" spans="2:9" ht="38.25" x14ac:dyDescent="0.2">
      <c r="B44" s="29" t="s">
        <v>77</v>
      </c>
      <c r="C44" s="30" t="s">
        <v>78</v>
      </c>
      <c r="D44" s="31" t="s">
        <v>67</v>
      </c>
      <c r="E44" s="29">
        <v>4</v>
      </c>
      <c r="F44" s="32">
        <v>31.43</v>
      </c>
      <c r="G44" s="39">
        <f t="shared" si="2"/>
        <v>154.00700000000001</v>
      </c>
      <c r="H44" s="32">
        <v>125.72</v>
      </c>
      <c r="I44" s="39">
        <f t="shared" si="3"/>
        <v>616.02800000000002</v>
      </c>
    </row>
    <row r="45" spans="2:9" ht="51" x14ac:dyDescent="0.2">
      <c r="B45" s="29" t="s">
        <v>79</v>
      </c>
      <c r="C45" s="30" t="s">
        <v>80</v>
      </c>
      <c r="D45" s="31" t="s">
        <v>67</v>
      </c>
      <c r="E45" s="29">
        <v>4</v>
      </c>
      <c r="F45" s="32">
        <v>78.56</v>
      </c>
      <c r="G45" s="39">
        <f t="shared" si="2"/>
        <v>384.94400000000002</v>
      </c>
      <c r="H45" s="32">
        <v>314.24</v>
      </c>
      <c r="I45" s="39">
        <f t="shared" si="3"/>
        <v>1539.7760000000001</v>
      </c>
    </row>
    <row r="46" spans="2:9" ht="38.25" x14ac:dyDescent="0.2">
      <c r="B46" s="29" t="s">
        <v>81</v>
      </c>
      <c r="C46" s="30" t="s">
        <v>82</v>
      </c>
      <c r="D46" s="31" t="s">
        <v>67</v>
      </c>
      <c r="E46" s="29">
        <v>2</v>
      </c>
      <c r="F46" s="32">
        <v>372.65</v>
      </c>
      <c r="G46" s="39">
        <f t="shared" si="2"/>
        <v>1825.9850000000001</v>
      </c>
      <c r="H46" s="32">
        <v>745.3</v>
      </c>
      <c r="I46" s="39">
        <f t="shared" si="3"/>
        <v>3651.9700000000003</v>
      </c>
    </row>
    <row r="47" spans="2:9" ht="38.25" x14ac:dyDescent="0.2">
      <c r="B47" s="29" t="s">
        <v>83</v>
      </c>
      <c r="C47" s="30" t="s">
        <v>84</v>
      </c>
      <c r="D47" s="31" t="s">
        <v>67</v>
      </c>
      <c r="E47" s="29">
        <v>2</v>
      </c>
      <c r="F47" s="32">
        <v>442.11</v>
      </c>
      <c r="G47" s="39">
        <f t="shared" si="2"/>
        <v>2166.3390000000004</v>
      </c>
      <c r="H47" s="32">
        <v>884.22</v>
      </c>
      <c r="I47" s="39">
        <f>H47*4.9</f>
        <v>4332.6780000000008</v>
      </c>
    </row>
    <row r="48" spans="2:9" ht="63.75" x14ac:dyDescent="0.2">
      <c r="B48" s="29" t="s">
        <v>85</v>
      </c>
      <c r="C48" s="30" t="s">
        <v>86</v>
      </c>
      <c r="D48" s="31" t="s">
        <v>87</v>
      </c>
      <c r="E48" s="29">
        <v>1.2048000000000001</v>
      </c>
      <c r="F48" s="32">
        <v>158.63</v>
      </c>
      <c r="G48" s="39">
        <f t="shared" si="2"/>
        <v>777.28700000000003</v>
      </c>
      <c r="H48" s="32">
        <v>191.12</v>
      </c>
      <c r="I48" s="39">
        <f t="shared" si="3"/>
        <v>936.48800000000006</v>
      </c>
    </row>
    <row r="49" spans="2:9" ht="63.75" x14ac:dyDescent="0.2">
      <c r="B49" s="29" t="s">
        <v>88</v>
      </c>
      <c r="C49" s="30" t="s">
        <v>89</v>
      </c>
      <c r="D49" s="31" t="s">
        <v>67</v>
      </c>
      <c r="E49" s="29">
        <v>2</v>
      </c>
      <c r="F49" s="32">
        <v>107.36</v>
      </c>
      <c r="G49" s="39">
        <f t="shared" si="2"/>
        <v>526.06400000000008</v>
      </c>
      <c r="H49" s="32">
        <v>214.72</v>
      </c>
      <c r="I49" s="39">
        <f t="shared" si="3"/>
        <v>1052.1280000000002</v>
      </c>
    </row>
    <row r="50" spans="2:9" ht="63.75" x14ac:dyDescent="0.2">
      <c r="B50" s="29" t="s">
        <v>90</v>
      </c>
      <c r="C50" s="30" t="s">
        <v>100</v>
      </c>
      <c r="D50" s="31" t="s">
        <v>67</v>
      </c>
      <c r="E50" s="29">
        <v>4</v>
      </c>
      <c r="F50" s="32">
        <v>118.65</v>
      </c>
      <c r="G50" s="39">
        <f t="shared" si="2"/>
        <v>581.3850000000001</v>
      </c>
      <c r="H50" s="32">
        <v>474.6</v>
      </c>
      <c r="I50" s="39">
        <f t="shared" si="3"/>
        <v>2325.5400000000004</v>
      </c>
    </row>
    <row r="51" spans="2:9" ht="76.5" x14ac:dyDescent="0.2">
      <c r="B51" s="29" t="s">
        <v>90</v>
      </c>
      <c r="C51" s="30" t="s">
        <v>101</v>
      </c>
      <c r="D51" s="31" t="s">
        <v>67</v>
      </c>
      <c r="E51" s="29">
        <v>4</v>
      </c>
      <c r="F51" s="32">
        <v>118.65</v>
      </c>
      <c r="G51" s="39">
        <f t="shared" si="2"/>
        <v>581.3850000000001</v>
      </c>
      <c r="H51" s="32">
        <v>474.6</v>
      </c>
      <c r="I51" s="39">
        <f t="shared" si="3"/>
        <v>2325.5400000000004</v>
      </c>
    </row>
    <row r="52" spans="2:9" ht="63.75" x14ac:dyDescent="0.2">
      <c r="B52" s="29" t="s">
        <v>91</v>
      </c>
      <c r="C52" s="30" t="s">
        <v>92</v>
      </c>
      <c r="D52" s="31" t="s">
        <v>67</v>
      </c>
      <c r="E52" s="29">
        <v>2</v>
      </c>
      <c r="F52" s="32">
        <v>846.77</v>
      </c>
      <c r="G52" s="39">
        <f t="shared" si="2"/>
        <v>4149.1729999999998</v>
      </c>
      <c r="H52" s="32">
        <v>1693.54</v>
      </c>
      <c r="I52" s="39">
        <f>H52*4.9</f>
        <v>8298.3459999999995</v>
      </c>
    </row>
    <row r="53" spans="2:9" ht="63.75" x14ac:dyDescent="0.2">
      <c r="B53" s="29" t="s">
        <v>93</v>
      </c>
      <c r="C53" s="30" t="s">
        <v>94</v>
      </c>
      <c r="D53" s="31" t="s">
        <v>67</v>
      </c>
      <c r="E53" s="29">
        <v>4</v>
      </c>
      <c r="F53" s="32">
        <v>403.63</v>
      </c>
      <c r="G53" s="39">
        <f t="shared" si="2"/>
        <v>1977.787</v>
      </c>
      <c r="H53" s="32">
        <v>1614.52</v>
      </c>
      <c r="I53" s="39">
        <f t="shared" si="3"/>
        <v>7911.1480000000001</v>
      </c>
    </row>
    <row r="54" spans="2:9" s="42" customFormat="1" x14ac:dyDescent="0.2">
      <c r="B54" s="23"/>
      <c r="C54" s="24" t="s">
        <v>95</v>
      </c>
      <c r="D54" s="25"/>
      <c r="E54" s="23"/>
      <c r="F54" s="26"/>
      <c r="G54" s="41"/>
      <c r="H54" s="26">
        <f>SUM(H15:H53)</f>
        <v>7456.02</v>
      </c>
      <c r="I54" s="43">
        <f>SUM(I15:I53)</f>
        <v>145896.158</v>
      </c>
    </row>
    <row r="55" spans="2:9" x14ac:dyDescent="0.2">
      <c r="B55" s="5"/>
      <c r="C55" s="3"/>
      <c r="D55" s="4"/>
      <c r="E55" s="5"/>
      <c r="F55" s="6"/>
      <c r="G55" s="6"/>
      <c r="H55" s="6"/>
      <c r="I55" s="40"/>
    </row>
    <row r="57" spans="2:9" x14ac:dyDescent="0.2">
      <c r="B57" s="1" t="s">
        <v>102</v>
      </c>
    </row>
  </sheetData>
  <mergeCells count="12">
    <mergeCell ref="B6:I6"/>
    <mergeCell ref="B5:I5"/>
    <mergeCell ref="B3:I3"/>
    <mergeCell ref="B2:I2"/>
    <mergeCell ref="B12:I12"/>
    <mergeCell ref="B14:I14"/>
    <mergeCell ref="B8:B10"/>
    <mergeCell ref="C8:C10"/>
    <mergeCell ref="D8:D10"/>
    <mergeCell ref="E8:E10"/>
    <mergeCell ref="F8:G8"/>
    <mergeCell ref="H8:I8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Молодцова Ольга Алексеевна</dc:creator>
  <cp:lastModifiedBy>Молодцова Ольга Алексеевна</cp:lastModifiedBy>
  <cp:lastPrinted>2021-06-24T10:17:03Z</cp:lastPrinted>
  <dcterms:created xsi:type="dcterms:W3CDTF">2003-01-28T12:33:10Z</dcterms:created>
  <dcterms:modified xsi:type="dcterms:W3CDTF">2023-05-19T06:59:34Z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